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00" windowWidth="14475" windowHeight="72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7" i="1"/>
  <c r="AB7"/>
  <c r="AA8"/>
  <c r="AB8"/>
  <c r="AA9"/>
  <c r="AB9"/>
  <c r="AA10"/>
  <c r="AB10"/>
  <c r="AA11"/>
  <c r="AB11"/>
  <c r="AA12"/>
  <c r="AB12"/>
  <c r="AA13"/>
  <c r="AB13"/>
  <c r="AB6"/>
  <c r="AA6"/>
  <c r="Y7"/>
  <c r="Z7"/>
  <c r="Y8"/>
  <c r="Z8"/>
  <c r="Y9"/>
  <c r="Z9"/>
  <c r="Y10"/>
  <c r="Z10"/>
  <c r="Y11"/>
  <c r="Z11"/>
  <c r="Y12"/>
  <c r="Z12"/>
  <c r="Y13"/>
  <c r="Z13"/>
  <c r="Z6"/>
  <c r="Y6"/>
  <c r="W7"/>
  <c r="X7"/>
  <c r="W8"/>
  <c r="X8"/>
  <c r="W9"/>
  <c r="X9"/>
  <c r="W10"/>
  <c r="X10"/>
  <c r="W11"/>
  <c r="X11"/>
  <c r="W12"/>
  <c r="X12"/>
  <c r="W13"/>
  <c r="X13"/>
  <c r="X6"/>
  <c r="W6"/>
  <c r="G7"/>
  <c r="H7"/>
  <c r="G8"/>
  <c r="H8"/>
  <c r="G9"/>
  <c r="H9"/>
  <c r="G10"/>
  <c r="H10"/>
  <c r="G11"/>
  <c r="H11"/>
  <c r="G12"/>
  <c r="H12"/>
  <c r="G13"/>
  <c r="H13"/>
  <c r="H6"/>
  <c r="G6"/>
  <c r="E7"/>
  <c r="F7"/>
  <c r="E8"/>
  <c r="F8"/>
  <c r="E10"/>
  <c r="F10"/>
  <c r="E11"/>
  <c r="F11"/>
  <c r="E12"/>
  <c r="F12"/>
  <c r="E13"/>
  <c r="F13"/>
  <c r="F6"/>
  <c r="E6"/>
  <c r="R6"/>
  <c r="S6"/>
  <c r="T6"/>
  <c r="U6"/>
  <c r="R9"/>
  <c r="S9"/>
  <c r="T9"/>
  <c r="U9"/>
  <c r="R10"/>
  <c r="S10"/>
  <c r="T10"/>
  <c r="U10"/>
  <c r="R11"/>
  <c r="S11"/>
  <c r="T11"/>
  <c r="U11"/>
  <c r="R7"/>
  <c r="S7"/>
  <c r="T7"/>
  <c r="U7"/>
  <c r="R12"/>
  <c r="S12"/>
  <c r="T12"/>
  <c r="U12"/>
  <c r="U8"/>
  <c r="T8"/>
  <c r="S8"/>
  <c r="R8"/>
  <c r="V6" l="1"/>
  <c r="V9"/>
  <c r="V10"/>
  <c r="V11"/>
  <c r="V7"/>
  <c r="V12"/>
  <c r="V8"/>
  <c r="C13"/>
  <c r="D13"/>
  <c r="I13"/>
  <c r="J13"/>
  <c r="K13"/>
  <c r="L13"/>
  <c r="M13"/>
  <c r="N13"/>
  <c r="O13"/>
  <c r="P13"/>
  <c r="Q13"/>
  <c r="B13"/>
  <c r="R13" l="1"/>
  <c r="U13"/>
  <c r="T13"/>
  <c r="S13"/>
  <c r="V13"/>
</calcChain>
</file>

<file path=xl/sharedStrings.xml><?xml version="1.0" encoding="utf-8"?>
<sst xmlns="http://schemas.openxmlformats.org/spreadsheetml/2006/main" count="71" uniqueCount="25">
  <si>
    <t>峄城区</t>
    <phoneticPr fontId="1" type="noConversion"/>
  </si>
  <si>
    <t>台儿庄区</t>
    <phoneticPr fontId="1" type="noConversion"/>
  </si>
  <si>
    <t>合计</t>
    <phoneticPr fontId="1" type="noConversion"/>
  </si>
  <si>
    <t>计划</t>
    <phoneticPr fontId="1" type="noConversion"/>
  </si>
  <si>
    <t>其他三类人员</t>
    <phoneticPr fontId="1" type="noConversion"/>
  </si>
  <si>
    <t>竣工</t>
    <phoneticPr fontId="1" type="noConversion"/>
  </si>
  <si>
    <t>竣工率</t>
    <phoneticPr fontId="1" type="noConversion"/>
  </si>
  <si>
    <t>未竣工</t>
    <phoneticPr fontId="1" type="noConversion"/>
  </si>
  <si>
    <t>建档立卡贫困户</t>
    <phoneticPr fontId="1" type="noConversion"/>
  </si>
  <si>
    <t>五保户</t>
    <phoneticPr fontId="1" type="noConversion"/>
  </si>
  <si>
    <t>低保户</t>
    <phoneticPr fontId="1" type="noConversion"/>
  </si>
  <si>
    <t>残疾人</t>
    <phoneticPr fontId="1" type="noConversion"/>
  </si>
  <si>
    <t>开工</t>
    <phoneticPr fontId="1" type="noConversion"/>
  </si>
  <si>
    <t>开工率</t>
    <phoneticPr fontId="1" type="noConversion"/>
  </si>
  <si>
    <t>未开工</t>
    <phoneticPr fontId="1" type="noConversion"/>
  </si>
  <si>
    <t>滕州市</t>
    <phoneticPr fontId="1" type="noConversion"/>
  </si>
  <si>
    <t>薛城区</t>
    <phoneticPr fontId="1" type="noConversion"/>
  </si>
  <si>
    <t>山亭区</t>
    <phoneticPr fontId="1" type="noConversion"/>
  </si>
  <si>
    <t>市中区</t>
    <phoneticPr fontId="1" type="noConversion"/>
  </si>
  <si>
    <t>高新区</t>
    <phoneticPr fontId="1" type="noConversion"/>
  </si>
  <si>
    <t>注：统计时间截至10月10日11时</t>
    <phoneticPr fontId="1" type="noConversion"/>
  </si>
  <si>
    <t>区（市）名称</t>
    <phoneticPr fontId="1" type="noConversion"/>
  </si>
  <si>
    <t>户</t>
    <phoneticPr fontId="1" type="noConversion"/>
  </si>
  <si>
    <t>%</t>
    <phoneticPr fontId="1" type="noConversion"/>
  </si>
  <si>
    <t>枣庄市2018年度农村危房改造农户信息录入《全国农村住房信息系统》情况表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</si>
</sst>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selection sqref="A1:AA1"/>
    </sheetView>
  </sheetViews>
  <sheetFormatPr defaultRowHeight="13.5"/>
  <cols>
    <col min="1" max="1" width="7.875" customWidth="1"/>
    <col min="2" max="2" width="4.875" customWidth="1"/>
    <col min="3" max="3" width="4" customWidth="1"/>
    <col min="4" max="4" width="4.625" customWidth="1"/>
    <col min="5" max="5" width="7" customWidth="1"/>
    <col min="6" max="6" width="5.875" customWidth="1"/>
    <col min="7" max="7" width="5.125" customWidth="1"/>
    <col min="8" max="8" width="5.25" customWidth="1"/>
    <col min="9" max="9" width="4.375" customWidth="1"/>
    <col min="10" max="10" width="4.75" customWidth="1"/>
    <col min="11" max="11" width="4.125" customWidth="1"/>
    <col min="12" max="12" width="4.5" customWidth="1"/>
    <col min="13" max="13" width="4.625" customWidth="1"/>
    <col min="14" max="16" width="4.5" customWidth="1"/>
    <col min="17" max="17" width="4.25" customWidth="1"/>
    <col min="18" max="19" width="6.5" customWidth="1"/>
    <col min="20" max="20" width="5.75" customWidth="1"/>
    <col min="21" max="21" width="5.25" customWidth="1"/>
    <col min="22" max="22" width="4.5" customWidth="1"/>
    <col min="23" max="23" width="5.125" customWidth="1"/>
    <col min="24" max="24" width="4.75" customWidth="1"/>
    <col min="25" max="26" width="5.875" customWidth="1"/>
    <col min="27" max="27" width="5" customWidth="1"/>
    <col min="28" max="28" width="5.125" customWidth="1"/>
  </cols>
  <sheetData>
    <row r="1" spans="1:28" ht="33.75" customHeight="1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8" s="8" customFormat="1" ht="26.25" customHeight="1">
      <c r="A2" s="27" t="s">
        <v>21</v>
      </c>
      <c r="B2" s="3" t="s">
        <v>8</v>
      </c>
      <c r="C2" s="4"/>
      <c r="D2" s="4"/>
      <c r="E2" s="4"/>
      <c r="F2" s="4"/>
      <c r="G2" s="4"/>
      <c r="H2" s="5"/>
      <c r="I2" s="6" t="s">
        <v>4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7" t="s">
        <v>2</v>
      </c>
      <c r="W2" s="7"/>
      <c r="X2" s="7"/>
      <c r="Y2" s="7"/>
      <c r="Z2" s="7"/>
      <c r="AA2" s="7"/>
      <c r="AB2" s="7"/>
    </row>
    <row r="3" spans="1:28" s="8" customFormat="1" ht="26.25" customHeight="1">
      <c r="A3" s="28"/>
      <c r="B3" s="9"/>
      <c r="C3" s="10"/>
      <c r="D3" s="10"/>
      <c r="E3" s="10"/>
      <c r="F3" s="10"/>
      <c r="G3" s="10"/>
      <c r="H3" s="11"/>
      <c r="I3" s="12" t="s">
        <v>9</v>
      </c>
      <c r="J3" s="13"/>
      <c r="K3" s="14"/>
      <c r="L3" s="12" t="s">
        <v>10</v>
      </c>
      <c r="M3" s="13"/>
      <c r="N3" s="14"/>
      <c r="O3" s="7" t="s">
        <v>11</v>
      </c>
      <c r="P3" s="7"/>
      <c r="Q3" s="7"/>
      <c r="R3" s="15"/>
      <c r="S3" s="15"/>
      <c r="T3" s="15"/>
      <c r="U3" s="16"/>
      <c r="V3" s="7"/>
      <c r="W3" s="7"/>
      <c r="X3" s="7"/>
      <c r="Y3" s="7"/>
      <c r="Z3" s="7"/>
      <c r="AA3" s="7"/>
      <c r="AB3" s="7"/>
    </row>
    <row r="4" spans="1:28" s="8" customFormat="1" ht="48.75" customHeight="1">
      <c r="A4" s="28"/>
      <c r="B4" s="17" t="s">
        <v>3</v>
      </c>
      <c r="C4" s="17" t="s">
        <v>12</v>
      </c>
      <c r="D4" s="17" t="s">
        <v>5</v>
      </c>
      <c r="E4" s="18" t="s">
        <v>13</v>
      </c>
      <c r="F4" s="18" t="s">
        <v>6</v>
      </c>
      <c r="G4" s="17" t="s">
        <v>14</v>
      </c>
      <c r="H4" s="17" t="s">
        <v>7</v>
      </c>
      <c r="I4" s="17" t="s">
        <v>3</v>
      </c>
      <c r="J4" s="17" t="s">
        <v>12</v>
      </c>
      <c r="K4" s="17" t="s">
        <v>5</v>
      </c>
      <c r="L4" s="17" t="s">
        <v>3</v>
      </c>
      <c r="M4" s="17" t="s">
        <v>12</v>
      </c>
      <c r="N4" s="17" t="s">
        <v>5</v>
      </c>
      <c r="O4" s="17" t="s">
        <v>3</v>
      </c>
      <c r="P4" s="17" t="s">
        <v>12</v>
      </c>
      <c r="Q4" s="17" t="s">
        <v>5</v>
      </c>
      <c r="R4" s="18" t="s">
        <v>13</v>
      </c>
      <c r="S4" s="18" t="s">
        <v>6</v>
      </c>
      <c r="T4" s="17" t="s">
        <v>14</v>
      </c>
      <c r="U4" s="17" t="s">
        <v>7</v>
      </c>
      <c r="V4" s="17" t="s">
        <v>3</v>
      </c>
      <c r="W4" s="17" t="s">
        <v>12</v>
      </c>
      <c r="X4" s="17" t="s">
        <v>5</v>
      </c>
      <c r="Y4" s="18" t="s">
        <v>13</v>
      </c>
      <c r="Z4" s="18" t="s">
        <v>6</v>
      </c>
      <c r="AA4" s="17" t="s">
        <v>14</v>
      </c>
      <c r="AB4" s="17" t="s">
        <v>7</v>
      </c>
    </row>
    <row r="5" spans="1:28" s="8" customFormat="1" ht="21.75" customHeight="1">
      <c r="A5" s="29"/>
      <c r="B5" s="17" t="s">
        <v>22</v>
      </c>
      <c r="C5" s="17" t="s">
        <v>22</v>
      </c>
      <c r="D5" s="17" t="s">
        <v>22</v>
      </c>
      <c r="E5" s="18" t="s">
        <v>23</v>
      </c>
      <c r="F5" s="18" t="s">
        <v>23</v>
      </c>
      <c r="G5" s="17" t="s">
        <v>22</v>
      </c>
      <c r="H5" s="17" t="s">
        <v>22</v>
      </c>
      <c r="I5" s="17" t="s">
        <v>22</v>
      </c>
      <c r="J5" s="17" t="s">
        <v>22</v>
      </c>
      <c r="K5" s="17" t="s">
        <v>22</v>
      </c>
      <c r="L5" s="17" t="s">
        <v>22</v>
      </c>
      <c r="M5" s="17" t="s">
        <v>22</v>
      </c>
      <c r="N5" s="17" t="s">
        <v>22</v>
      </c>
      <c r="O5" s="17" t="s">
        <v>22</v>
      </c>
      <c r="P5" s="17" t="s">
        <v>22</v>
      </c>
      <c r="Q5" s="17" t="s">
        <v>22</v>
      </c>
      <c r="R5" s="18" t="s">
        <v>23</v>
      </c>
      <c r="S5" s="18" t="s">
        <v>23</v>
      </c>
      <c r="T5" s="17" t="s">
        <v>22</v>
      </c>
      <c r="U5" s="17" t="s">
        <v>22</v>
      </c>
      <c r="V5" s="17" t="s">
        <v>22</v>
      </c>
      <c r="W5" s="17" t="s">
        <v>22</v>
      </c>
      <c r="X5" s="17" t="s">
        <v>22</v>
      </c>
      <c r="Y5" s="18" t="s">
        <v>23</v>
      </c>
      <c r="Z5" s="18" t="s">
        <v>23</v>
      </c>
      <c r="AA5" s="17" t="s">
        <v>22</v>
      </c>
      <c r="AB5" s="17" t="s">
        <v>22</v>
      </c>
    </row>
    <row r="6" spans="1:28" s="8" customFormat="1" ht="30" customHeight="1">
      <c r="A6" s="17" t="s">
        <v>15</v>
      </c>
      <c r="B6" s="17">
        <v>68</v>
      </c>
      <c r="C6" s="20">
        <v>66</v>
      </c>
      <c r="D6" s="20">
        <v>64</v>
      </c>
      <c r="E6" s="21">
        <f>C6/B6*100</f>
        <v>97.058823529411768</v>
      </c>
      <c r="F6" s="21">
        <f>D6/B6*100</f>
        <v>94.117647058823522</v>
      </c>
      <c r="G6" s="20">
        <f>B6-C6</f>
        <v>2</v>
      </c>
      <c r="H6" s="20">
        <f>B6-D6</f>
        <v>4</v>
      </c>
      <c r="I6" s="17">
        <v>61</v>
      </c>
      <c r="J6" s="20">
        <v>56</v>
      </c>
      <c r="K6" s="20">
        <v>53</v>
      </c>
      <c r="L6" s="17">
        <v>80</v>
      </c>
      <c r="M6" s="20">
        <v>41</v>
      </c>
      <c r="N6" s="20">
        <v>32</v>
      </c>
      <c r="O6" s="17">
        <v>13</v>
      </c>
      <c r="P6" s="20">
        <v>8</v>
      </c>
      <c r="Q6" s="20">
        <v>7</v>
      </c>
      <c r="R6" s="21">
        <f t="shared" ref="R6:R13" si="0">(J6+M6+P6)/(I6+L6+O6)*100</f>
        <v>68.181818181818173</v>
      </c>
      <c r="S6" s="21">
        <f t="shared" ref="S6:S13" si="1">(K6+N6+Q6)/(I6+L6+O6)*100</f>
        <v>59.740259740259738</v>
      </c>
      <c r="T6" s="17">
        <f t="shared" ref="T6:T13" si="2">I6+L6+O6-J6-M6-P6</f>
        <v>49</v>
      </c>
      <c r="U6" s="17">
        <f t="shared" ref="U6:U13" si="3">I6+L6+O6-K6-N6-Q6</f>
        <v>62</v>
      </c>
      <c r="V6" s="17">
        <f>B6+I6+L6+O6</f>
        <v>222</v>
      </c>
      <c r="W6" s="17">
        <f>C6+J6+M6+P6</f>
        <v>171</v>
      </c>
      <c r="X6" s="17">
        <f>D6+K6+N6+Q6</f>
        <v>156</v>
      </c>
      <c r="Y6" s="18">
        <f>W6/V6*100</f>
        <v>77.027027027027032</v>
      </c>
      <c r="Z6" s="18">
        <f>X6/V6*100</f>
        <v>70.270270270270274</v>
      </c>
      <c r="AA6" s="17">
        <f>V6-W6</f>
        <v>51</v>
      </c>
      <c r="AB6" s="17">
        <f>V6-X6</f>
        <v>66</v>
      </c>
    </row>
    <row r="7" spans="1:28" s="8" customFormat="1" ht="30" customHeight="1">
      <c r="A7" s="17" t="s">
        <v>16</v>
      </c>
      <c r="B7" s="17">
        <v>14</v>
      </c>
      <c r="C7" s="17">
        <v>14</v>
      </c>
      <c r="D7" s="17">
        <v>14</v>
      </c>
      <c r="E7" s="22">
        <f t="shared" ref="E7:E13" si="4">C7/B7*100</f>
        <v>100</v>
      </c>
      <c r="F7" s="22">
        <f t="shared" ref="F7:F13" si="5">D7/B7*100</f>
        <v>100</v>
      </c>
      <c r="G7" s="17">
        <f t="shared" ref="G7:G13" si="6">B7-C7</f>
        <v>0</v>
      </c>
      <c r="H7" s="17">
        <f t="shared" ref="H7:H13" si="7">B7-D7</f>
        <v>0</v>
      </c>
      <c r="I7" s="17">
        <v>36</v>
      </c>
      <c r="J7" s="20">
        <v>26</v>
      </c>
      <c r="K7" s="20">
        <v>23</v>
      </c>
      <c r="L7" s="17">
        <v>52</v>
      </c>
      <c r="M7" s="20">
        <v>40</v>
      </c>
      <c r="N7" s="20">
        <v>36</v>
      </c>
      <c r="O7" s="17">
        <v>12</v>
      </c>
      <c r="P7" s="20">
        <v>10</v>
      </c>
      <c r="Q7" s="20">
        <v>9</v>
      </c>
      <c r="R7" s="26">
        <f>(J7+M7+P7)/(I7+L7+O7)*100</f>
        <v>76</v>
      </c>
      <c r="S7" s="26">
        <f>(K7+N7+Q7)/(I7+L7+O7)*100</f>
        <v>68</v>
      </c>
      <c r="T7" s="17">
        <f>I7+L7+O7-J7-M7-P7</f>
        <v>24</v>
      </c>
      <c r="U7" s="17">
        <f>I7+L7+O7-K7-N7-Q7</f>
        <v>32</v>
      </c>
      <c r="V7" s="17">
        <f>B7+I7+L7+O7</f>
        <v>114</v>
      </c>
      <c r="W7" s="17">
        <f t="shared" ref="W7:W13" si="8">C7+J7+M7+P7</f>
        <v>90</v>
      </c>
      <c r="X7" s="17">
        <f t="shared" ref="X7:X13" si="9">D7+K7+N7+Q7</f>
        <v>82</v>
      </c>
      <c r="Y7" s="18">
        <f t="shared" ref="Y7:Y13" si="10">W7/V7*100</f>
        <v>78.94736842105263</v>
      </c>
      <c r="Z7" s="18">
        <f t="shared" ref="Z7:Z13" si="11">X7/V7*100</f>
        <v>71.929824561403507</v>
      </c>
      <c r="AA7" s="17">
        <f t="shared" ref="AA7:AA13" si="12">V7-W7</f>
        <v>24</v>
      </c>
      <c r="AB7" s="17">
        <f t="shared" ref="AB7:AB13" si="13">V7-X7</f>
        <v>32</v>
      </c>
    </row>
    <row r="8" spans="1:28" s="8" customFormat="1" ht="30" customHeight="1">
      <c r="A8" s="17" t="s">
        <v>17</v>
      </c>
      <c r="B8" s="17">
        <v>304</v>
      </c>
      <c r="C8" s="20">
        <v>303</v>
      </c>
      <c r="D8" s="20">
        <v>303</v>
      </c>
      <c r="E8" s="21">
        <f t="shared" si="4"/>
        <v>99.671052631578945</v>
      </c>
      <c r="F8" s="21">
        <f t="shared" si="5"/>
        <v>99.671052631578945</v>
      </c>
      <c r="G8" s="20">
        <f t="shared" si="6"/>
        <v>1</v>
      </c>
      <c r="H8" s="20">
        <f t="shared" si="7"/>
        <v>1</v>
      </c>
      <c r="I8" s="17">
        <v>62</v>
      </c>
      <c r="J8" s="20">
        <v>51</v>
      </c>
      <c r="K8" s="20">
        <v>50</v>
      </c>
      <c r="L8" s="17">
        <v>5</v>
      </c>
      <c r="M8" s="20">
        <v>0</v>
      </c>
      <c r="N8" s="20">
        <v>0</v>
      </c>
      <c r="O8" s="17">
        <v>0</v>
      </c>
      <c r="P8" s="20">
        <v>0</v>
      </c>
      <c r="Q8" s="20">
        <v>0</v>
      </c>
      <c r="R8" s="21">
        <f>(J8+M8+P8)/(I8+L8+O8)*100</f>
        <v>76.119402985074629</v>
      </c>
      <c r="S8" s="21">
        <f>(K8+N8+Q8)/(I8+L8+O8)*100</f>
        <v>74.626865671641795</v>
      </c>
      <c r="T8" s="17">
        <f>I8+L8+O8-J8-M8-P8</f>
        <v>16</v>
      </c>
      <c r="U8" s="17">
        <f>I8+L8+O8-K8-N8-Q8</f>
        <v>17</v>
      </c>
      <c r="V8" s="17">
        <f>B8+I8+L8+O8</f>
        <v>371</v>
      </c>
      <c r="W8" s="17">
        <f t="shared" si="8"/>
        <v>354</v>
      </c>
      <c r="X8" s="17">
        <f t="shared" si="9"/>
        <v>353</v>
      </c>
      <c r="Y8" s="18">
        <f t="shared" si="10"/>
        <v>95.417789757412393</v>
      </c>
      <c r="Z8" s="18">
        <f t="shared" si="11"/>
        <v>95.148247978436657</v>
      </c>
      <c r="AA8" s="17">
        <f t="shared" si="12"/>
        <v>17</v>
      </c>
      <c r="AB8" s="17">
        <f t="shared" si="13"/>
        <v>18</v>
      </c>
    </row>
    <row r="9" spans="1:28" s="24" customFormat="1" ht="30" customHeight="1">
      <c r="A9" s="19" t="s">
        <v>18</v>
      </c>
      <c r="B9" s="19">
        <v>0</v>
      </c>
      <c r="C9" s="19">
        <v>0</v>
      </c>
      <c r="D9" s="19">
        <v>0</v>
      </c>
      <c r="E9" s="21">
        <v>0</v>
      </c>
      <c r="F9" s="21">
        <v>0</v>
      </c>
      <c r="G9" s="17">
        <f t="shared" si="6"/>
        <v>0</v>
      </c>
      <c r="H9" s="17">
        <f t="shared" si="7"/>
        <v>0</v>
      </c>
      <c r="I9" s="19">
        <v>11</v>
      </c>
      <c r="J9" s="19">
        <v>11</v>
      </c>
      <c r="K9" s="19">
        <v>11</v>
      </c>
      <c r="L9" s="19">
        <v>53</v>
      </c>
      <c r="M9" s="19">
        <v>53</v>
      </c>
      <c r="N9" s="23">
        <v>45</v>
      </c>
      <c r="O9" s="19">
        <v>8</v>
      </c>
      <c r="P9" s="19">
        <v>8</v>
      </c>
      <c r="Q9" s="19">
        <v>8</v>
      </c>
      <c r="R9" s="26">
        <f t="shared" si="0"/>
        <v>100</v>
      </c>
      <c r="S9" s="21">
        <f t="shared" si="1"/>
        <v>88.888888888888886</v>
      </c>
      <c r="T9" s="17">
        <f t="shared" si="2"/>
        <v>0</v>
      </c>
      <c r="U9" s="17">
        <f t="shared" si="3"/>
        <v>8</v>
      </c>
      <c r="V9" s="19">
        <f>B9+I9+L9+O9</f>
        <v>72</v>
      </c>
      <c r="W9" s="17">
        <f t="shared" si="8"/>
        <v>72</v>
      </c>
      <c r="X9" s="17">
        <f t="shared" si="9"/>
        <v>64</v>
      </c>
      <c r="Y9" s="18">
        <f t="shared" si="10"/>
        <v>100</v>
      </c>
      <c r="Z9" s="18">
        <f t="shared" si="11"/>
        <v>88.888888888888886</v>
      </c>
      <c r="AA9" s="17">
        <f t="shared" si="12"/>
        <v>0</v>
      </c>
      <c r="AB9" s="17">
        <f t="shared" si="13"/>
        <v>8</v>
      </c>
    </row>
    <row r="10" spans="1:28" s="24" customFormat="1" ht="30" customHeight="1">
      <c r="A10" s="25" t="s">
        <v>0</v>
      </c>
      <c r="B10" s="19">
        <v>185</v>
      </c>
      <c r="C10" s="23">
        <v>188</v>
      </c>
      <c r="D10" s="23">
        <v>146</v>
      </c>
      <c r="E10" s="21">
        <f t="shared" si="4"/>
        <v>101.62162162162163</v>
      </c>
      <c r="F10" s="21">
        <f t="shared" si="5"/>
        <v>78.918918918918919</v>
      </c>
      <c r="G10" s="20">
        <f t="shared" si="6"/>
        <v>-3</v>
      </c>
      <c r="H10" s="20">
        <f t="shared" si="7"/>
        <v>39</v>
      </c>
      <c r="I10" s="19">
        <v>60</v>
      </c>
      <c r="J10" s="23">
        <v>47</v>
      </c>
      <c r="K10" s="23">
        <v>28</v>
      </c>
      <c r="L10" s="19">
        <v>27</v>
      </c>
      <c r="M10" s="23">
        <v>36</v>
      </c>
      <c r="N10" s="19">
        <v>27</v>
      </c>
      <c r="O10" s="19">
        <v>75</v>
      </c>
      <c r="P10" s="23">
        <v>52</v>
      </c>
      <c r="Q10" s="23">
        <v>29</v>
      </c>
      <c r="R10" s="21">
        <f t="shared" si="0"/>
        <v>83.333333333333343</v>
      </c>
      <c r="S10" s="21">
        <f t="shared" si="1"/>
        <v>51.851851851851848</v>
      </c>
      <c r="T10" s="17">
        <f t="shared" si="2"/>
        <v>27</v>
      </c>
      <c r="U10" s="17">
        <f t="shared" si="3"/>
        <v>78</v>
      </c>
      <c r="V10" s="19">
        <f>B10+I10+L10+O10</f>
        <v>347</v>
      </c>
      <c r="W10" s="17">
        <f t="shared" si="8"/>
        <v>323</v>
      </c>
      <c r="X10" s="17">
        <f t="shared" si="9"/>
        <v>230</v>
      </c>
      <c r="Y10" s="18">
        <f t="shared" si="10"/>
        <v>93.0835734870317</v>
      </c>
      <c r="Z10" s="18">
        <f t="shared" si="11"/>
        <v>66.282420749279538</v>
      </c>
      <c r="AA10" s="17">
        <f t="shared" si="12"/>
        <v>24</v>
      </c>
      <c r="AB10" s="17">
        <f t="shared" si="13"/>
        <v>117</v>
      </c>
    </row>
    <row r="11" spans="1:28" s="24" customFormat="1" ht="30" customHeight="1">
      <c r="A11" s="19" t="s">
        <v>1</v>
      </c>
      <c r="B11" s="19">
        <v>49</v>
      </c>
      <c r="C11" s="19">
        <v>49</v>
      </c>
      <c r="D11" s="19">
        <v>49</v>
      </c>
      <c r="E11" s="22">
        <f t="shared" si="4"/>
        <v>100</v>
      </c>
      <c r="F11" s="22">
        <f t="shared" si="5"/>
        <v>100</v>
      </c>
      <c r="G11" s="17">
        <f t="shared" si="6"/>
        <v>0</v>
      </c>
      <c r="H11" s="17">
        <f t="shared" si="7"/>
        <v>0</v>
      </c>
      <c r="I11" s="19">
        <v>33</v>
      </c>
      <c r="J11" s="23">
        <v>4</v>
      </c>
      <c r="K11" s="23">
        <v>4</v>
      </c>
      <c r="L11" s="19">
        <v>139</v>
      </c>
      <c r="M11" s="23">
        <v>19</v>
      </c>
      <c r="N11" s="23">
        <v>19</v>
      </c>
      <c r="O11" s="19">
        <v>24</v>
      </c>
      <c r="P11" s="23">
        <v>2</v>
      </c>
      <c r="Q11" s="23">
        <v>2</v>
      </c>
      <c r="R11" s="21">
        <f t="shared" si="0"/>
        <v>12.755102040816327</v>
      </c>
      <c r="S11" s="21">
        <f t="shared" si="1"/>
        <v>12.755102040816327</v>
      </c>
      <c r="T11" s="17">
        <f t="shared" si="2"/>
        <v>171</v>
      </c>
      <c r="U11" s="17">
        <f t="shared" si="3"/>
        <v>171</v>
      </c>
      <c r="V11" s="19">
        <f>B11+I11+L11+O11</f>
        <v>245</v>
      </c>
      <c r="W11" s="17">
        <f t="shared" si="8"/>
        <v>74</v>
      </c>
      <c r="X11" s="17">
        <f t="shared" si="9"/>
        <v>74</v>
      </c>
      <c r="Y11" s="18">
        <f t="shared" si="10"/>
        <v>30.204081632653061</v>
      </c>
      <c r="Z11" s="18">
        <f t="shared" si="11"/>
        <v>30.204081632653061</v>
      </c>
      <c r="AA11" s="17">
        <f t="shared" si="12"/>
        <v>171</v>
      </c>
      <c r="AB11" s="17">
        <f t="shared" si="13"/>
        <v>171</v>
      </c>
    </row>
    <row r="12" spans="1:28" s="8" customFormat="1" ht="30" customHeight="1">
      <c r="A12" s="17" t="s">
        <v>19</v>
      </c>
      <c r="B12" s="17">
        <v>8</v>
      </c>
      <c r="C12" s="17">
        <v>8</v>
      </c>
      <c r="D12" s="17">
        <v>8</v>
      </c>
      <c r="E12" s="22">
        <f t="shared" si="4"/>
        <v>100</v>
      </c>
      <c r="F12" s="22">
        <f t="shared" si="5"/>
        <v>100</v>
      </c>
      <c r="G12" s="17">
        <f t="shared" si="6"/>
        <v>0</v>
      </c>
      <c r="H12" s="17">
        <f t="shared" si="7"/>
        <v>0</v>
      </c>
      <c r="I12" s="17">
        <v>2</v>
      </c>
      <c r="J12" s="17">
        <v>2</v>
      </c>
      <c r="K12" s="17">
        <v>2</v>
      </c>
      <c r="L12" s="17">
        <v>3</v>
      </c>
      <c r="M12" s="17">
        <v>3</v>
      </c>
      <c r="N12" s="17">
        <v>3</v>
      </c>
      <c r="O12" s="17">
        <v>0</v>
      </c>
      <c r="P12" s="17">
        <v>0</v>
      </c>
      <c r="Q12" s="17">
        <v>0</v>
      </c>
      <c r="R12" s="26">
        <f t="shared" si="0"/>
        <v>100</v>
      </c>
      <c r="S12" s="26">
        <f t="shared" si="1"/>
        <v>100</v>
      </c>
      <c r="T12" s="17">
        <f t="shared" si="2"/>
        <v>0</v>
      </c>
      <c r="U12" s="17">
        <f t="shared" si="3"/>
        <v>0</v>
      </c>
      <c r="V12" s="17">
        <f>B12+I12+L12+O12</f>
        <v>13</v>
      </c>
      <c r="W12" s="17">
        <f t="shared" si="8"/>
        <v>13</v>
      </c>
      <c r="X12" s="17">
        <f t="shared" si="9"/>
        <v>13</v>
      </c>
      <c r="Y12" s="18">
        <f t="shared" si="10"/>
        <v>100</v>
      </c>
      <c r="Z12" s="18">
        <f t="shared" si="11"/>
        <v>100</v>
      </c>
      <c r="AA12" s="17">
        <f t="shared" si="12"/>
        <v>0</v>
      </c>
      <c r="AB12" s="17">
        <f t="shared" si="13"/>
        <v>0</v>
      </c>
    </row>
    <row r="13" spans="1:28" s="8" customFormat="1" ht="30" customHeight="1">
      <c r="A13" s="17" t="s">
        <v>2</v>
      </c>
      <c r="B13" s="17">
        <f>SUM(B6:B12)</f>
        <v>628</v>
      </c>
      <c r="C13" s="17">
        <f>SUM(C6:C12)</f>
        <v>628</v>
      </c>
      <c r="D13" s="17">
        <f>SUM(D6:D12)</f>
        <v>584</v>
      </c>
      <c r="E13" s="22">
        <f t="shared" si="4"/>
        <v>100</v>
      </c>
      <c r="F13" s="21">
        <f t="shared" si="5"/>
        <v>92.99363057324841</v>
      </c>
      <c r="G13" s="20">
        <f t="shared" si="6"/>
        <v>0</v>
      </c>
      <c r="H13" s="20">
        <f t="shared" si="7"/>
        <v>44</v>
      </c>
      <c r="I13" s="17">
        <f>SUM(I6:I12)</f>
        <v>265</v>
      </c>
      <c r="J13" s="17">
        <f>SUM(J6:J12)</f>
        <v>197</v>
      </c>
      <c r="K13" s="17">
        <f>SUM(K6:K12)</f>
        <v>171</v>
      </c>
      <c r="L13" s="17">
        <f>SUM(L6:L12)</f>
        <v>359</v>
      </c>
      <c r="M13" s="17">
        <f>SUM(M6:M12)</f>
        <v>192</v>
      </c>
      <c r="N13" s="17">
        <f>SUM(N6:N12)</f>
        <v>162</v>
      </c>
      <c r="O13" s="17">
        <f>SUM(O6:O12)</f>
        <v>132</v>
      </c>
      <c r="P13" s="17">
        <f>SUM(P6:P12)</f>
        <v>80</v>
      </c>
      <c r="Q13" s="17">
        <f>SUM(Q6:Q12)</f>
        <v>55</v>
      </c>
      <c r="R13" s="21">
        <f t="shared" si="0"/>
        <v>62.037037037037038</v>
      </c>
      <c r="S13" s="21">
        <f t="shared" si="1"/>
        <v>51.322751322751323</v>
      </c>
      <c r="T13" s="17">
        <f t="shared" si="2"/>
        <v>287</v>
      </c>
      <c r="U13" s="17">
        <f t="shared" si="3"/>
        <v>368</v>
      </c>
      <c r="V13" s="17">
        <f>B13+I13+L13+O13</f>
        <v>1384</v>
      </c>
      <c r="W13" s="17">
        <f t="shared" si="8"/>
        <v>1097</v>
      </c>
      <c r="X13" s="17">
        <f t="shared" si="9"/>
        <v>972</v>
      </c>
      <c r="Y13" s="18">
        <f t="shared" si="10"/>
        <v>79.263005780346816</v>
      </c>
      <c r="Z13" s="18">
        <f t="shared" si="11"/>
        <v>70.23121387283237</v>
      </c>
      <c r="AA13" s="17">
        <f t="shared" si="12"/>
        <v>287</v>
      </c>
      <c r="AB13" s="17">
        <f t="shared" si="13"/>
        <v>412</v>
      </c>
    </row>
    <row r="14" spans="1:28" ht="33.75" customHeight="1">
      <c r="A14" s="2" t="s">
        <v>20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</sheetData>
  <mergeCells count="9">
    <mergeCell ref="A1:AA1"/>
    <mergeCell ref="A14:AA14"/>
    <mergeCell ref="I3:K3"/>
    <mergeCell ref="L3:N3"/>
    <mergeCell ref="O3:Q3"/>
    <mergeCell ref="B2:H3"/>
    <mergeCell ref="I2:U2"/>
    <mergeCell ref="V2:AB3"/>
    <mergeCell ref="A2:A5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2018-10-10T03:18:12Z</cp:lastPrinted>
  <dcterms:created xsi:type="dcterms:W3CDTF">2018-08-26T23:51:35Z</dcterms:created>
  <dcterms:modified xsi:type="dcterms:W3CDTF">2018-10-10T03:19:54Z</dcterms:modified>
</cp:coreProperties>
</file>